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4" sheetId="4" r:id="rId1"/>
  </sheets>
  <calcPr calcId="124519"/>
</workbook>
</file>

<file path=xl/calcChain.xml><?xml version="1.0" encoding="utf-8"?>
<calcChain xmlns="http://schemas.openxmlformats.org/spreadsheetml/2006/main">
  <c r="Q41" i="4"/>
  <c r="P41"/>
  <c r="L41"/>
  <c r="J41"/>
  <c r="H41"/>
  <c r="G41"/>
  <c r="F41"/>
  <c r="E41"/>
  <c r="N30"/>
  <c r="M30"/>
  <c r="N29"/>
  <c r="M29"/>
  <c r="S28"/>
  <c r="M28"/>
  <c r="N28" s="1"/>
  <c r="S27"/>
  <c r="N27"/>
  <c r="M27"/>
  <c r="S26"/>
  <c r="M26"/>
  <c r="N26" s="1"/>
  <c r="S25"/>
  <c r="M25"/>
  <c r="N25" s="1"/>
  <c r="S24"/>
  <c r="M24"/>
  <c r="N24" s="1"/>
  <c r="S23"/>
  <c r="N23"/>
  <c r="M23"/>
  <c r="S22"/>
  <c r="M22"/>
  <c r="N22" s="1"/>
  <c r="S21"/>
  <c r="N21"/>
  <c r="M21"/>
  <c r="S20"/>
  <c r="M20"/>
  <c r="N20" s="1"/>
  <c r="S19"/>
  <c r="N19"/>
  <c r="M19"/>
  <c r="S18"/>
  <c r="M18"/>
  <c r="N18" s="1"/>
  <c r="M17"/>
  <c r="N17" s="1"/>
  <c r="S16"/>
  <c r="N16"/>
  <c r="M16"/>
  <c r="N15"/>
  <c r="M15"/>
  <c r="S14"/>
  <c r="M14"/>
  <c r="N14" s="1"/>
  <c r="S13"/>
  <c r="N13"/>
  <c r="M13"/>
  <c r="S12"/>
  <c r="M12"/>
  <c r="N12" s="1"/>
  <c r="S11"/>
  <c r="N11"/>
  <c r="M11"/>
  <c r="S10"/>
  <c r="M10"/>
  <c r="N10" s="1"/>
  <c r="S9"/>
  <c r="S41" s="1"/>
  <c r="N9"/>
  <c r="M9"/>
  <c r="N8"/>
  <c r="M8"/>
  <c r="N7"/>
  <c r="M7"/>
  <c r="N6"/>
  <c r="M6"/>
  <c r="N5"/>
  <c r="N41" s="1"/>
  <c r="M5"/>
  <c r="M41" s="1"/>
</calcChain>
</file>

<file path=xl/sharedStrings.xml><?xml version="1.0" encoding="utf-8"?>
<sst xmlns="http://schemas.openxmlformats.org/spreadsheetml/2006/main" count="91" uniqueCount="79">
  <si>
    <t>SR.</t>
  </si>
  <si>
    <t>EMPLOYEE NAME</t>
  </si>
  <si>
    <t>A/C. NO.</t>
  </si>
  <si>
    <t>SALARY</t>
  </si>
  <si>
    <t>SUMANTLAL I. CHAUHAN</t>
  </si>
  <si>
    <t>DHIRENDRAKUMAR S. SHAH</t>
  </si>
  <si>
    <t>PANKAJ K. GADHAVI</t>
  </si>
  <si>
    <t>RINKU B. PATEL</t>
  </si>
  <si>
    <t>HIMANSHU G. MAKWANA</t>
  </si>
  <si>
    <t>HASMUKH R. PARMAR</t>
  </si>
  <si>
    <t>CHIRAG A. SHRIMALI</t>
  </si>
  <si>
    <t>JIGNESH M. CHIKHALE</t>
  </si>
  <si>
    <t>DHARMENDRASINH SOLANKI</t>
  </si>
  <si>
    <t>UNNATI T. PAREKH</t>
  </si>
  <si>
    <t>DARSHITBHAI M. THAKKAR</t>
  </si>
  <si>
    <t>KARTIK D. SHAH</t>
  </si>
  <si>
    <t>RUCHIT S. SHAH</t>
  </si>
  <si>
    <t>SATISH D. GADHAVI</t>
  </si>
  <si>
    <t>TOTAL</t>
  </si>
  <si>
    <t>IMAGE ENGINEERING AND TECHNICAL INSTITUTE, KHEDA</t>
  </si>
  <si>
    <t>NET</t>
  </si>
  <si>
    <t>DOJ</t>
  </si>
  <si>
    <t>Designation</t>
  </si>
  <si>
    <t>P.TAX</t>
  </si>
  <si>
    <t>I. TAX</t>
  </si>
  <si>
    <t>CR. SOC</t>
  </si>
  <si>
    <t>Transport</t>
  </si>
  <si>
    <t>Loan</t>
  </si>
  <si>
    <t>Other</t>
  </si>
  <si>
    <t>DEUDCAT</t>
  </si>
  <si>
    <t>DEDUCAT</t>
  </si>
  <si>
    <t xml:space="preserve"> SALARY</t>
  </si>
  <si>
    <t>principal</t>
  </si>
  <si>
    <t>23/06/2010</t>
  </si>
  <si>
    <t>techical. D</t>
  </si>
  <si>
    <t>NIRAVBHAI M. THAKKAR</t>
  </si>
  <si>
    <t>B.D. BANDHARA</t>
  </si>
  <si>
    <t>L. civil</t>
  </si>
  <si>
    <t>18/10/2010</t>
  </si>
  <si>
    <t>L.E.C.</t>
  </si>
  <si>
    <t>L. ENG</t>
  </si>
  <si>
    <t>15/11/2010</t>
  </si>
  <si>
    <t>L. ELEC</t>
  </si>
  <si>
    <t>L.COM</t>
  </si>
  <si>
    <t>JATIN D. SOLANKI</t>
  </si>
  <si>
    <t>AMIT N. PRAJAPTI</t>
  </si>
  <si>
    <t>20/01/2011</t>
  </si>
  <si>
    <t>C. P. CHUDASAMA</t>
  </si>
  <si>
    <t>L.M.E.</t>
  </si>
  <si>
    <t>LIBRA.</t>
  </si>
  <si>
    <t>O/S</t>
  </si>
  <si>
    <t>14/10/2010</t>
  </si>
  <si>
    <t>L.A.CIVIL</t>
  </si>
  <si>
    <t>L.A.ELEC</t>
  </si>
  <si>
    <t>26/10/2010</t>
  </si>
  <si>
    <t>L.A.COM.</t>
  </si>
  <si>
    <t>H.CLERK</t>
  </si>
  <si>
    <t>SR.CLERK</t>
  </si>
  <si>
    <t>NIRAV B. KA.PATEL</t>
  </si>
  <si>
    <t>JR.CLERK</t>
  </si>
  <si>
    <t>WORK SHOP</t>
  </si>
  <si>
    <t>SHIVLAL RAVAT</t>
  </si>
  <si>
    <t>15/03/2010</t>
  </si>
  <si>
    <t>PEON</t>
  </si>
  <si>
    <t>DASHRATHBHAI K. SODHAPARMAR</t>
  </si>
  <si>
    <t>KANTIBHAI R. GORIYA</t>
  </si>
  <si>
    <t>13/08/2010</t>
  </si>
  <si>
    <t>KAILASHBEN J. THAKKAR</t>
  </si>
  <si>
    <t>JAGDISHBHAI N. BAROT</t>
  </si>
  <si>
    <t>MEHARUBAHI S. CHAUHAN</t>
  </si>
  <si>
    <t>14/05/2011</t>
  </si>
  <si>
    <t>AMRATBHAI</t>
  </si>
  <si>
    <t>SONIYA BHAVSAR</t>
  </si>
  <si>
    <t>RIDDHI PATEL</t>
  </si>
  <si>
    <t>VIRAL PRAJAPATI</t>
  </si>
  <si>
    <t>VIKRAM CHAVADA</t>
  </si>
  <si>
    <t>BHUMIKA RAVAL</t>
  </si>
  <si>
    <t>SEHUL THAKKAR</t>
  </si>
  <si>
    <t>MOHIT JOSHI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</si>
</sst>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20">
    <font>
      <sz val="11"/>
      <color theme="1"/>
      <name val="Calibri"/>
      <family val="2"/>
      <scheme val="minor"/>
    </font>
    <font>
      <sz val="10"/>
      <name val="QTAbbie"/>
    </font>
    <font>
      <sz val="10"/>
      <color rgb="FFFF0000"/>
      <name val="QTAbbie"/>
    </font>
    <font>
      <sz val="10"/>
      <color theme="1"/>
      <name val="QTAbbie"/>
    </font>
    <font>
      <b/>
      <i/>
      <sz val="10"/>
      <name val="Arial"/>
      <family val="2"/>
    </font>
    <font>
      <sz val="10"/>
      <name val="Arial"/>
      <family val="2"/>
    </font>
    <font>
      <sz val="10"/>
      <color theme="1"/>
      <name val="Eras Bold ITC"/>
      <family val="2"/>
    </font>
    <font>
      <sz val="10"/>
      <color theme="1"/>
      <name val="Eras Demi ITC"/>
      <family val="2"/>
    </font>
    <font>
      <b/>
      <sz val="10"/>
      <color theme="1"/>
      <name val="Calibri"/>
      <family val="2"/>
    </font>
    <font>
      <b/>
      <sz val="10"/>
      <color theme="1"/>
      <name val="Cambria"/>
      <family val="1"/>
    </font>
    <font>
      <b/>
      <sz val="8"/>
      <color theme="1"/>
      <name val="Cambria"/>
      <family val="1"/>
    </font>
    <font>
      <b/>
      <sz val="10"/>
      <name val="Calisto MT"/>
      <family val="1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</font>
    <font>
      <sz val="10"/>
      <color rgb="FFFF0000"/>
      <name val="Arial"/>
      <family val="2"/>
    </font>
    <font>
      <sz val="10"/>
      <color theme="1"/>
      <name val="Air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3" borderId="1" xfId="0" applyFont="1" applyFill="1" applyBorder="1" applyAlignment="1"/>
    <xf numFmtId="0" fontId="3" fillId="4" borderId="3" xfId="0" applyFont="1" applyFill="1" applyBorder="1" applyAlignment="1"/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6" fillId="2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/>
    <xf numFmtId="0" fontId="3" fillId="0" borderId="1" xfId="0" applyFont="1" applyFill="1" applyBorder="1" applyAlignment="1"/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4" borderId="4" xfId="0" applyFont="1" applyFill="1" applyBorder="1"/>
    <xf numFmtId="0" fontId="12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1" xfId="0" applyFont="1" applyFill="1" applyBorder="1"/>
    <xf numFmtId="14" fontId="14" fillId="0" borderId="1" xfId="0" applyNumberFormat="1" applyFont="1" applyFill="1" applyBorder="1" applyAlignment="1">
      <alignment horizontal="center"/>
    </xf>
    <xf numFmtId="0" fontId="13" fillId="2" borderId="1" xfId="0" applyFont="1" applyFill="1" applyBorder="1"/>
    <xf numFmtId="0" fontId="13" fillId="4" borderId="1" xfId="0" applyFont="1" applyFill="1" applyBorder="1"/>
    <xf numFmtId="0" fontId="13" fillId="3" borderId="1" xfId="0" applyFont="1" applyFill="1" applyBorder="1"/>
    <xf numFmtId="0" fontId="15" fillId="0" borderId="1" xfId="0" applyFont="1" applyBorder="1"/>
    <xf numFmtId="0" fontId="13" fillId="0" borderId="1" xfId="0" applyFont="1" applyBorder="1"/>
    <xf numFmtId="0" fontId="12" fillId="4" borderId="1" xfId="0" applyFont="1" applyFill="1" applyBorder="1"/>
    <xf numFmtId="0" fontId="12" fillId="2" borderId="1" xfId="0" applyFont="1" applyFill="1" applyBorder="1"/>
    <xf numFmtId="0" fontId="16" fillId="3" borderId="1" xfId="0" applyFont="1" applyFill="1" applyBorder="1"/>
    <xf numFmtId="0" fontId="12" fillId="5" borderId="1" xfId="0" applyFont="1" applyFill="1" applyBorder="1"/>
    <xf numFmtId="0" fontId="17" fillId="0" borderId="1" xfId="0" applyFont="1" applyBorder="1"/>
    <xf numFmtId="14" fontId="14" fillId="4" borderId="1" xfId="0" applyNumberFormat="1" applyFont="1" applyFill="1" applyBorder="1" applyAlignment="1">
      <alignment horizontal="center"/>
    </xf>
    <xf numFmtId="0" fontId="5" fillId="3" borderId="1" xfId="0" applyFont="1" applyFill="1" applyBorder="1"/>
    <xf numFmtId="0" fontId="5" fillId="3" borderId="5" xfId="0" applyFont="1" applyFill="1" applyBorder="1"/>
    <xf numFmtId="14" fontId="18" fillId="0" borderId="1" xfId="0" applyNumberFormat="1" applyFont="1" applyFill="1" applyBorder="1"/>
    <xf numFmtId="0" fontId="19" fillId="0" borderId="1" xfId="0" applyFont="1" applyBorder="1"/>
    <xf numFmtId="0" fontId="19" fillId="2" borderId="1" xfId="0" applyFont="1" applyFill="1" applyBorder="1"/>
    <xf numFmtId="0" fontId="19" fillId="4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1"/>
  <sheetViews>
    <sheetView tabSelected="1" workbookViewId="0">
      <selection activeCell="L8" sqref="L8"/>
    </sheetView>
  </sheetViews>
  <sheetFormatPr defaultRowHeight="15"/>
  <cols>
    <col min="2" max="2" width="33.5703125" bestFit="1" customWidth="1"/>
    <col min="9" max="9" width="11.140625" customWidth="1"/>
    <col min="15" max="15" width="2.28515625" customWidth="1"/>
    <col min="18" max="18" width="12" bestFit="1" customWidth="1"/>
  </cols>
  <sheetData>
    <row r="1" spans="1:19">
      <c r="A1" s="38" t="s">
        <v>19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  <c r="O1" s="1"/>
      <c r="P1" s="2"/>
      <c r="Q1" s="3"/>
      <c r="R1" s="3"/>
      <c r="S1" s="4"/>
    </row>
    <row r="2" spans="1:19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  <c r="O2" s="1"/>
      <c r="P2" s="2"/>
      <c r="Q2" s="3"/>
      <c r="R2" s="3"/>
      <c r="S2" s="4"/>
    </row>
    <row r="3" spans="1:19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6"/>
      <c r="M3" s="5" t="s">
        <v>18</v>
      </c>
      <c r="N3" s="6" t="s">
        <v>20</v>
      </c>
      <c r="O3" s="1"/>
      <c r="P3" s="7"/>
      <c r="Q3" s="8"/>
      <c r="R3" s="9" t="s">
        <v>2</v>
      </c>
      <c r="S3" s="8"/>
    </row>
    <row r="4" spans="1:19" ht="25.5">
      <c r="A4" s="10" t="s">
        <v>0</v>
      </c>
      <c r="B4" s="10" t="s">
        <v>1</v>
      </c>
      <c r="C4" s="11" t="s">
        <v>21</v>
      </c>
      <c r="D4" s="11" t="s">
        <v>22</v>
      </c>
      <c r="E4" s="10" t="s">
        <v>3</v>
      </c>
      <c r="F4" s="12" t="s">
        <v>23</v>
      </c>
      <c r="G4" s="10" t="s">
        <v>24</v>
      </c>
      <c r="H4" s="12" t="s">
        <v>25</v>
      </c>
      <c r="I4" s="12" t="s">
        <v>26</v>
      </c>
      <c r="J4" s="13" t="s">
        <v>27</v>
      </c>
      <c r="K4" s="13" t="s">
        <v>28</v>
      </c>
      <c r="L4" s="14" t="s">
        <v>29</v>
      </c>
      <c r="M4" s="12" t="s">
        <v>30</v>
      </c>
      <c r="N4" s="14" t="s">
        <v>31</v>
      </c>
      <c r="O4" s="15"/>
      <c r="P4" s="16"/>
      <c r="Q4" s="17"/>
      <c r="R4" s="17"/>
      <c r="S4" s="17"/>
    </row>
    <row r="5" spans="1:19">
      <c r="A5" s="18">
        <v>1</v>
      </c>
      <c r="B5" s="19" t="s">
        <v>4</v>
      </c>
      <c r="C5" s="20">
        <v>40492</v>
      </c>
      <c r="D5" s="20" t="s">
        <v>32</v>
      </c>
      <c r="E5" s="21">
        <v>40000</v>
      </c>
      <c r="F5" s="21">
        <v>200</v>
      </c>
      <c r="G5" s="21">
        <v>4000</v>
      </c>
      <c r="H5" s="21">
        <v>500</v>
      </c>
      <c r="I5" s="21"/>
      <c r="J5" s="22">
        <v>0</v>
      </c>
      <c r="K5" s="22"/>
      <c r="L5" s="22">
        <v>0</v>
      </c>
      <c r="M5" s="21">
        <f t="shared" ref="M5:M30" si="0">SUM(F5:L5)</f>
        <v>4700</v>
      </c>
      <c r="N5" s="22">
        <f t="shared" ref="N5:N30" si="1">E5-M5</f>
        <v>35300</v>
      </c>
      <c r="O5" s="23"/>
      <c r="P5" s="16">
        <v>35300</v>
      </c>
      <c r="Q5" s="17">
        <v>0</v>
      </c>
      <c r="R5" s="24">
        <v>10680029713</v>
      </c>
      <c r="S5" s="17">
        <v>0</v>
      </c>
    </row>
    <row r="6" spans="1:19">
      <c r="A6" s="18">
        <v>2</v>
      </c>
      <c r="B6" s="19" t="s">
        <v>5</v>
      </c>
      <c r="C6" s="20" t="s">
        <v>33</v>
      </c>
      <c r="D6" s="20" t="s">
        <v>34</v>
      </c>
      <c r="E6" s="21">
        <v>20000</v>
      </c>
      <c r="F6" s="21">
        <v>200</v>
      </c>
      <c r="G6" s="21">
        <v>500</v>
      </c>
      <c r="H6" s="21">
        <v>1000</v>
      </c>
      <c r="I6" s="21"/>
      <c r="J6" s="22">
        <v>0</v>
      </c>
      <c r="K6" s="22"/>
      <c r="L6" s="22"/>
      <c r="M6" s="21">
        <f t="shared" si="0"/>
        <v>1700</v>
      </c>
      <c r="N6" s="22">
        <f t="shared" si="1"/>
        <v>18300</v>
      </c>
      <c r="O6" s="23"/>
      <c r="P6" s="16">
        <v>18300</v>
      </c>
      <c r="Q6" s="17">
        <v>0</v>
      </c>
      <c r="R6" s="24">
        <v>30001437560</v>
      </c>
      <c r="S6" s="17">
        <v>0</v>
      </c>
    </row>
    <row r="7" spans="1:19">
      <c r="A7" s="18">
        <v>3</v>
      </c>
      <c r="B7" s="19" t="s">
        <v>35</v>
      </c>
      <c r="C7" s="20"/>
      <c r="D7" s="20"/>
      <c r="E7" s="21">
        <v>25000</v>
      </c>
      <c r="F7" s="21">
        <v>200</v>
      </c>
      <c r="G7" s="21">
        <v>2000</v>
      </c>
      <c r="H7" s="21">
        <v>1000</v>
      </c>
      <c r="I7" s="21"/>
      <c r="J7" s="22">
        <v>0</v>
      </c>
      <c r="K7" s="22"/>
      <c r="L7" s="22">
        <v>0</v>
      </c>
      <c r="M7" s="21">
        <f t="shared" si="0"/>
        <v>3200</v>
      </c>
      <c r="N7" s="22">
        <f t="shared" si="1"/>
        <v>21800</v>
      </c>
      <c r="O7" s="23"/>
      <c r="P7" s="16">
        <v>21800</v>
      </c>
      <c r="Q7" s="21">
        <v>0</v>
      </c>
      <c r="R7" s="25">
        <v>20074216120</v>
      </c>
      <c r="S7" s="26">
        <v>0</v>
      </c>
    </row>
    <row r="8" spans="1:19">
      <c r="A8" s="18">
        <v>4</v>
      </c>
      <c r="B8" s="22" t="s">
        <v>36</v>
      </c>
      <c r="C8" s="20">
        <v>40546</v>
      </c>
      <c r="D8" s="20" t="s">
        <v>37</v>
      </c>
      <c r="E8" s="21">
        <v>16000</v>
      </c>
      <c r="F8" s="21">
        <v>200</v>
      </c>
      <c r="G8" s="21">
        <v>0</v>
      </c>
      <c r="H8" s="21">
        <v>0</v>
      </c>
      <c r="I8" s="21"/>
      <c r="J8" s="22">
        <v>0</v>
      </c>
      <c r="K8" s="22"/>
      <c r="L8" s="22">
        <v>9067</v>
      </c>
      <c r="M8" s="21">
        <f t="shared" si="0"/>
        <v>9267</v>
      </c>
      <c r="N8" s="22">
        <f t="shared" si="1"/>
        <v>6733</v>
      </c>
      <c r="O8" s="23"/>
      <c r="P8" s="16">
        <v>6733</v>
      </c>
      <c r="Q8" s="21">
        <v>0</v>
      </c>
      <c r="R8" s="27">
        <v>31713123508</v>
      </c>
      <c r="S8" s="26"/>
    </row>
    <row r="9" spans="1:19">
      <c r="A9" s="18">
        <v>5</v>
      </c>
      <c r="B9" s="22" t="s">
        <v>10</v>
      </c>
      <c r="C9" s="20" t="s">
        <v>38</v>
      </c>
      <c r="D9" s="20" t="s">
        <v>39</v>
      </c>
      <c r="E9" s="21">
        <v>13500</v>
      </c>
      <c r="F9" s="21">
        <v>200</v>
      </c>
      <c r="G9" s="21">
        <v>0</v>
      </c>
      <c r="H9" s="21">
        <v>500</v>
      </c>
      <c r="I9" s="21"/>
      <c r="J9" s="22">
        <v>0</v>
      </c>
      <c r="K9" s="22"/>
      <c r="L9" s="22">
        <v>225</v>
      </c>
      <c r="M9" s="21">
        <f t="shared" si="0"/>
        <v>925</v>
      </c>
      <c r="N9" s="22">
        <f t="shared" si="1"/>
        <v>12575</v>
      </c>
      <c r="O9" s="28"/>
      <c r="P9" s="16">
        <v>32125</v>
      </c>
      <c r="Q9" s="21">
        <v>12575</v>
      </c>
      <c r="R9" s="21">
        <v>31729287292</v>
      </c>
      <c r="S9" s="29">
        <f>P9-Q9</f>
        <v>19550</v>
      </c>
    </row>
    <row r="10" spans="1:19">
      <c r="A10" s="18">
        <v>6</v>
      </c>
      <c r="B10" s="22" t="s">
        <v>12</v>
      </c>
      <c r="C10" s="20" t="s">
        <v>38</v>
      </c>
      <c r="D10" s="20" t="s">
        <v>40</v>
      </c>
      <c r="E10" s="21">
        <v>13000</v>
      </c>
      <c r="F10" s="21">
        <v>200</v>
      </c>
      <c r="G10" s="21">
        <v>0</v>
      </c>
      <c r="H10" s="21">
        <v>500</v>
      </c>
      <c r="I10" s="21"/>
      <c r="J10" s="22">
        <v>0</v>
      </c>
      <c r="K10" s="22"/>
      <c r="L10" s="22">
        <v>0</v>
      </c>
      <c r="M10" s="21">
        <f t="shared" si="0"/>
        <v>700</v>
      </c>
      <c r="N10" s="22">
        <f t="shared" si="1"/>
        <v>12300</v>
      </c>
      <c r="O10" s="28"/>
      <c r="P10" s="16">
        <v>32350</v>
      </c>
      <c r="Q10" s="21">
        <v>12300</v>
      </c>
      <c r="R10" s="21">
        <v>20074216040</v>
      </c>
      <c r="S10" s="29">
        <f>P10-Q10</f>
        <v>20050</v>
      </c>
    </row>
    <row r="11" spans="1:19">
      <c r="A11" s="18">
        <v>7</v>
      </c>
      <c r="B11" s="22" t="s">
        <v>8</v>
      </c>
      <c r="C11" s="20" t="s">
        <v>41</v>
      </c>
      <c r="D11" s="20" t="s">
        <v>42</v>
      </c>
      <c r="E11" s="21">
        <v>10000</v>
      </c>
      <c r="F11" s="21">
        <v>150</v>
      </c>
      <c r="G11" s="21">
        <v>0</v>
      </c>
      <c r="H11" s="21">
        <v>1000</v>
      </c>
      <c r="I11" s="21"/>
      <c r="J11" s="22">
        <v>0</v>
      </c>
      <c r="K11" s="22"/>
      <c r="L11" s="22">
        <v>0</v>
      </c>
      <c r="M11" s="21">
        <f t="shared" si="0"/>
        <v>1150</v>
      </c>
      <c r="N11" s="22">
        <f t="shared" si="1"/>
        <v>8850</v>
      </c>
      <c r="O11" s="28"/>
      <c r="P11" s="16">
        <v>31850</v>
      </c>
      <c r="Q11" s="21">
        <v>8850</v>
      </c>
      <c r="R11" s="21">
        <v>20074215966</v>
      </c>
      <c r="S11" s="29">
        <f t="shared" ref="S11:S28" si="2">P11-Q11</f>
        <v>23000</v>
      </c>
    </row>
    <row r="12" spans="1:19">
      <c r="A12" s="18">
        <v>8</v>
      </c>
      <c r="B12" s="22" t="s">
        <v>7</v>
      </c>
      <c r="C12" s="20">
        <v>40522</v>
      </c>
      <c r="D12" s="20" t="s">
        <v>43</v>
      </c>
      <c r="E12" s="21">
        <v>12000</v>
      </c>
      <c r="F12" s="21">
        <v>200</v>
      </c>
      <c r="G12" s="21">
        <v>0</v>
      </c>
      <c r="H12" s="21">
        <v>0</v>
      </c>
      <c r="I12" s="21"/>
      <c r="J12" s="22">
        <v>0</v>
      </c>
      <c r="K12" s="22"/>
      <c r="L12" s="22">
        <v>200</v>
      </c>
      <c r="M12" s="21">
        <f t="shared" si="0"/>
        <v>400</v>
      </c>
      <c r="N12" s="22">
        <f t="shared" si="1"/>
        <v>11600</v>
      </c>
      <c r="O12" s="28"/>
      <c r="P12" s="16">
        <v>32650</v>
      </c>
      <c r="Q12" s="21">
        <v>11600</v>
      </c>
      <c r="R12" s="21">
        <v>20074216006</v>
      </c>
      <c r="S12" s="29">
        <f t="shared" si="2"/>
        <v>21050</v>
      </c>
    </row>
    <row r="13" spans="1:19">
      <c r="A13" s="18">
        <v>9</v>
      </c>
      <c r="B13" s="22" t="s">
        <v>44</v>
      </c>
      <c r="C13" s="20">
        <v>40545</v>
      </c>
      <c r="D13" s="20" t="s">
        <v>39</v>
      </c>
      <c r="E13" s="21">
        <v>14000</v>
      </c>
      <c r="F13" s="21">
        <v>200</v>
      </c>
      <c r="G13" s="21">
        <v>0</v>
      </c>
      <c r="H13" s="21">
        <v>0</v>
      </c>
      <c r="I13" s="21"/>
      <c r="J13" s="22">
        <v>0</v>
      </c>
      <c r="K13" s="22"/>
      <c r="L13" s="22"/>
      <c r="M13" s="21">
        <f t="shared" si="0"/>
        <v>200</v>
      </c>
      <c r="N13" s="22">
        <f t="shared" si="1"/>
        <v>13800</v>
      </c>
      <c r="O13" s="28"/>
      <c r="P13" s="16">
        <v>32850</v>
      </c>
      <c r="Q13" s="21">
        <v>13800</v>
      </c>
      <c r="R13" s="21">
        <v>31719834678</v>
      </c>
      <c r="S13" s="29">
        <f t="shared" si="2"/>
        <v>19050</v>
      </c>
    </row>
    <row r="14" spans="1:19">
      <c r="A14" s="18">
        <v>10</v>
      </c>
      <c r="B14" s="22" t="s">
        <v>45</v>
      </c>
      <c r="C14" s="20" t="s">
        <v>46</v>
      </c>
      <c r="D14" s="20" t="s">
        <v>42</v>
      </c>
      <c r="E14" s="21">
        <v>13000</v>
      </c>
      <c r="F14" s="21">
        <v>200</v>
      </c>
      <c r="G14" s="21">
        <v>0</v>
      </c>
      <c r="H14" s="21">
        <v>0</v>
      </c>
      <c r="I14" s="21"/>
      <c r="J14" s="22">
        <v>0</v>
      </c>
      <c r="K14" s="22"/>
      <c r="L14" s="22">
        <v>0</v>
      </c>
      <c r="M14" s="21">
        <f t="shared" si="0"/>
        <v>200</v>
      </c>
      <c r="N14" s="22">
        <f t="shared" si="1"/>
        <v>12800</v>
      </c>
      <c r="O14" s="28"/>
      <c r="P14" s="16">
        <v>32850</v>
      </c>
      <c r="Q14" s="21">
        <v>12800</v>
      </c>
      <c r="R14" s="21">
        <v>31719784353</v>
      </c>
      <c r="S14" s="29">
        <f t="shared" si="2"/>
        <v>20050</v>
      </c>
    </row>
    <row r="15" spans="1:19">
      <c r="A15" s="18">
        <v>11</v>
      </c>
      <c r="B15" s="22" t="s">
        <v>47</v>
      </c>
      <c r="C15" s="20">
        <v>40604</v>
      </c>
      <c r="D15" s="20" t="s">
        <v>48</v>
      </c>
      <c r="E15" s="21">
        <v>15000</v>
      </c>
      <c r="F15" s="21">
        <v>200</v>
      </c>
      <c r="G15" s="21">
        <v>0</v>
      </c>
      <c r="H15" s="21">
        <v>0</v>
      </c>
      <c r="I15" s="21"/>
      <c r="J15" s="22">
        <v>0</v>
      </c>
      <c r="K15" s="22"/>
      <c r="L15" s="22"/>
      <c r="M15" s="21">
        <f t="shared" si="0"/>
        <v>200</v>
      </c>
      <c r="N15" s="22">
        <f t="shared" si="1"/>
        <v>14800</v>
      </c>
      <c r="O15" s="28"/>
      <c r="P15" s="16">
        <v>14800</v>
      </c>
      <c r="Q15" s="21">
        <v>0</v>
      </c>
      <c r="R15" s="30">
        <v>31719782695</v>
      </c>
      <c r="S15" s="26"/>
    </row>
    <row r="16" spans="1:19">
      <c r="A16" s="18">
        <v>12</v>
      </c>
      <c r="B16" s="22" t="s">
        <v>13</v>
      </c>
      <c r="C16" s="20">
        <v>40339</v>
      </c>
      <c r="D16" s="20" t="s">
        <v>49</v>
      </c>
      <c r="E16" s="21">
        <v>6500</v>
      </c>
      <c r="F16" s="21">
        <v>80</v>
      </c>
      <c r="G16" s="21">
        <v>0</v>
      </c>
      <c r="H16" s="21">
        <v>200</v>
      </c>
      <c r="I16" s="21"/>
      <c r="J16" s="22">
        <v>0</v>
      </c>
      <c r="K16" s="22"/>
      <c r="L16" s="22"/>
      <c r="M16" s="21">
        <f t="shared" si="0"/>
        <v>280</v>
      </c>
      <c r="N16" s="22">
        <f t="shared" si="1"/>
        <v>6220</v>
      </c>
      <c r="O16" s="28"/>
      <c r="P16" s="16">
        <v>20895</v>
      </c>
      <c r="Q16" s="21">
        <v>6220</v>
      </c>
      <c r="R16" s="21">
        <v>20074216062</v>
      </c>
      <c r="S16" s="29">
        <f t="shared" si="2"/>
        <v>14675</v>
      </c>
    </row>
    <row r="17" spans="1:19">
      <c r="A17" s="18">
        <v>13</v>
      </c>
      <c r="B17" s="22" t="s">
        <v>14</v>
      </c>
      <c r="C17" s="20">
        <v>40339</v>
      </c>
      <c r="D17" s="20" t="s">
        <v>50</v>
      </c>
      <c r="E17" s="21">
        <v>6000</v>
      </c>
      <c r="F17" s="21">
        <v>80</v>
      </c>
      <c r="G17" s="21">
        <v>0</v>
      </c>
      <c r="H17" s="21">
        <v>1000</v>
      </c>
      <c r="I17" s="21"/>
      <c r="J17" s="22">
        <v>0</v>
      </c>
      <c r="K17" s="22"/>
      <c r="L17" s="22">
        <v>0</v>
      </c>
      <c r="M17" s="21">
        <f t="shared" si="0"/>
        <v>1080</v>
      </c>
      <c r="N17" s="22">
        <f t="shared" si="1"/>
        <v>4920</v>
      </c>
      <c r="O17" s="23"/>
      <c r="P17" s="16">
        <v>20095</v>
      </c>
      <c r="Q17" s="21">
        <v>0</v>
      </c>
      <c r="R17" s="30">
        <v>30120690651</v>
      </c>
      <c r="S17" s="26"/>
    </row>
    <row r="18" spans="1:19">
      <c r="A18" s="18">
        <v>14</v>
      </c>
      <c r="B18" s="22" t="s">
        <v>6</v>
      </c>
      <c r="C18" s="20" t="s">
        <v>51</v>
      </c>
      <c r="D18" s="20" t="s">
        <v>52</v>
      </c>
      <c r="E18" s="21">
        <v>12000</v>
      </c>
      <c r="F18" s="21">
        <v>200</v>
      </c>
      <c r="G18" s="21">
        <v>0</v>
      </c>
      <c r="H18" s="21">
        <v>500</v>
      </c>
      <c r="I18" s="21"/>
      <c r="J18" s="22">
        <v>0</v>
      </c>
      <c r="K18" s="22"/>
      <c r="L18" s="22">
        <v>0</v>
      </c>
      <c r="M18" s="21">
        <f t="shared" si="0"/>
        <v>700</v>
      </c>
      <c r="N18" s="22">
        <f t="shared" si="1"/>
        <v>11300</v>
      </c>
      <c r="O18" s="28"/>
      <c r="P18" s="16">
        <v>11800</v>
      </c>
      <c r="Q18" s="21">
        <v>11300</v>
      </c>
      <c r="R18" s="21">
        <v>20074215988</v>
      </c>
      <c r="S18" s="29">
        <f t="shared" si="2"/>
        <v>500</v>
      </c>
    </row>
    <row r="19" spans="1:19">
      <c r="A19" s="18">
        <v>15</v>
      </c>
      <c r="B19" s="22" t="s">
        <v>9</v>
      </c>
      <c r="C19" s="31">
        <v>40522</v>
      </c>
      <c r="D19" s="31" t="s">
        <v>53</v>
      </c>
      <c r="E19" s="21">
        <v>9000</v>
      </c>
      <c r="F19" s="21">
        <v>150</v>
      </c>
      <c r="G19" s="21">
        <v>0</v>
      </c>
      <c r="H19" s="21">
        <v>500</v>
      </c>
      <c r="I19" s="21"/>
      <c r="J19" s="22">
        <v>0</v>
      </c>
      <c r="K19" s="22"/>
      <c r="L19" s="22">
        <v>150</v>
      </c>
      <c r="M19" s="21">
        <f t="shared" si="0"/>
        <v>800</v>
      </c>
      <c r="N19" s="22">
        <f t="shared" si="1"/>
        <v>8200</v>
      </c>
      <c r="O19" s="28"/>
      <c r="P19" s="16">
        <v>11650</v>
      </c>
      <c r="Q19" s="21">
        <v>8200</v>
      </c>
      <c r="R19" s="21">
        <v>20074216039</v>
      </c>
      <c r="S19" s="29">
        <f>P19-Q19</f>
        <v>3450</v>
      </c>
    </row>
    <row r="20" spans="1:19">
      <c r="A20" s="18">
        <v>16</v>
      </c>
      <c r="B20" s="22" t="s">
        <v>11</v>
      </c>
      <c r="C20" s="20" t="s">
        <v>54</v>
      </c>
      <c r="D20" s="20" t="s">
        <v>55</v>
      </c>
      <c r="E20" s="21">
        <v>6500</v>
      </c>
      <c r="F20" s="21">
        <v>80</v>
      </c>
      <c r="G20" s="21">
        <v>0</v>
      </c>
      <c r="H20" s="21">
        <v>300</v>
      </c>
      <c r="I20" s="21"/>
      <c r="J20" s="22">
        <v>2700</v>
      </c>
      <c r="K20" s="22"/>
      <c r="L20" s="22">
        <v>867</v>
      </c>
      <c r="M20" s="21">
        <f t="shared" si="0"/>
        <v>3947</v>
      </c>
      <c r="N20" s="22">
        <f t="shared" si="1"/>
        <v>2553</v>
      </c>
      <c r="O20" s="32"/>
      <c r="P20" s="16">
        <v>8433</v>
      </c>
      <c r="Q20" s="21">
        <v>2553</v>
      </c>
      <c r="R20" s="21">
        <v>20074216051</v>
      </c>
      <c r="S20" s="29">
        <f t="shared" si="2"/>
        <v>5880</v>
      </c>
    </row>
    <row r="21" spans="1:19">
      <c r="A21" s="18">
        <v>17</v>
      </c>
      <c r="B21" s="22" t="s">
        <v>15</v>
      </c>
      <c r="C21" s="20">
        <v>40400</v>
      </c>
      <c r="D21" s="20" t="s">
        <v>56</v>
      </c>
      <c r="E21" s="21">
        <v>6250</v>
      </c>
      <c r="F21" s="21">
        <v>80</v>
      </c>
      <c r="G21" s="21">
        <v>0</v>
      </c>
      <c r="H21" s="21">
        <v>0</v>
      </c>
      <c r="I21" s="21"/>
      <c r="J21" s="22">
        <v>0</v>
      </c>
      <c r="K21" s="22"/>
      <c r="L21" s="22">
        <v>0</v>
      </c>
      <c r="M21" s="21">
        <f t="shared" si="0"/>
        <v>80</v>
      </c>
      <c r="N21" s="22">
        <f t="shared" si="1"/>
        <v>6170</v>
      </c>
      <c r="O21" s="28"/>
      <c r="P21" s="16">
        <v>12300</v>
      </c>
      <c r="Q21" s="21">
        <v>6170</v>
      </c>
      <c r="R21" s="21">
        <v>20074216073</v>
      </c>
      <c r="S21" s="29">
        <f t="shared" si="2"/>
        <v>6130</v>
      </c>
    </row>
    <row r="22" spans="1:19">
      <c r="A22" s="18">
        <v>18</v>
      </c>
      <c r="B22" s="22" t="s">
        <v>16</v>
      </c>
      <c r="C22" s="31" t="s">
        <v>41</v>
      </c>
      <c r="D22" s="31" t="s">
        <v>57</v>
      </c>
      <c r="E22" s="22">
        <v>7500</v>
      </c>
      <c r="F22" s="22">
        <v>80</v>
      </c>
      <c r="G22" s="22">
        <v>0</v>
      </c>
      <c r="H22" s="22">
        <v>0</v>
      </c>
      <c r="I22" s="22"/>
      <c r="J22" s="22">
        <v>0</v>
      </c>
      <c r="K22" s="22"/>
      <c r="L22" s="22">
        <v>0</v>
      </c>
      <c r="M22" s="22">
        <f t="shared" si="0"/>
        <v>80</v>
      </c>
      <c r="N22" s="22">
        <f t="shared" si="1"/>
        <v>7420</v>
      </c>
      <c r="O22" s="28"/>
      <c r="P22" s="16">
        <v>12300</v>
      </c>
      <c r="Q22" s="22">
        <v>7420</v>
      </c>
      <c r="R22" s="22">
        <v>20074216084</v>
      </c>
      <c r="S22" s="29">
        <f t="shared" si="2"/>
        <v>4880</v>
      </c>
    </row>
    <row r="23" spans="1:19">
      <c r="A23" s="18">
        <v>19</v>
      </c>
      <c r="B23" s="22" t="s">
        <v>58</v>
      </c>
      <c r="C23" s="31">
        <v>40544</v>
      </c>
      <c r="D23" s="31" t="s">
        <v>59</v>
      </c>
      <c r="E23" s="22">
        <v>3000</v>
      </c>
      <c r="F23" s="22">
        <v>20</v>
      </c>
      <c r="G23" s="22">
        <v>0</v>
      </c>
      <c r="H23" s="22">
        <v>0</v>
      </c>
      <c r="I23" s="22"/>
      <c r="J23" s="22">
        <v>0</v>
      </c>
      <c r="K23" s="22"/>
      <c r="L23" s="22">
        <v>0</v>
      </c>
      <c r="M23" s="22">
        <f t="shared" si="0"/>
        <v>20</v>
      </c>
      <c r="N23" s="22">
        <f t="shared" si="1"/>
        <v>2980</v>
      </c>
      <c r="O23" s="28"/>
      <c r="P23" s="16">
        <v>12300</v>
      </c>
      <c r="Q23" s="22">
        <v>2980</v>
      </c>
      <c r="R23" s="22">
        <v>31661645471</v>
      </c>
      <c r="S23" s="29">
        <f t="shared" si="2"/>
        <v>9320</v>
      </c>
    </row>
    <row r="24" spans="1:19">
      <c r="A24" s="18">
        <v>20</v>
      </c>
      <c r="B24" s="22" t="s">
        <v>17</v>
      </c>
      <c r="C24" s="20">
        <v>40339</v>
      </c>
      <c r="D24" s="20" t="s">
        <v>60</v>
      </c>
      <c r="E24" s="21">
        <v>3000</v>
      </c>
      <c r="F24" s="21">
        <v>20</v>
      </c>
      <c r="G24" s="21">
        <v>0</v>
      </c>
      <c r="H24" s="21">
        <v>0</v>
      </c>
      <c r="I24" s="21"/>
      <c r="J24" s="22">
        <v>0</v>
      </c>
      <c r="K24" s="22"/>
      <c r="L24" s="22"/>
      <c r="M24" s="21">
        <f t="shared" si="0"/>
        <v>20</v>
      </c>
      <c r="N24" s="22">
        <f t="shared" si="1"/>
        <v>2980</v>
      </c>
      <c r="O24" s="28"/>
      <c r="P24" s="16">
        <v>12300</v>
      </c>
      <c r="Q24" s="21">
        <v>2980</v>
      </c>
      <c r="R24" s="21">
        <v>20074216095</v>
      </c>
      <c r="S24" s="29">
        <f t="shared" si="2"/>
        <v>9320</v>
      </c>
    </row>
    <row r="25" spans="1:19">
      <c r="A25" s="18">
        <v>21</v>
      </c>
      <c r="B25" s="22" t="s">
        <v>61</v>
      </c>
      <c r="C25" s="20" t="s">
        <v>62</v>
      </c>
      <c r="D25" s="20" t="s">
        <v>63</v>
      </c>
      <c r="E25" s="21">
        <v>3800</v>
      </c>
      <c r="F25" s="21">
        <v>20</v>
      </c>
      <c r="G25" s="21">
        <v>0</v>
      </c>
      <c r="H25" s="21">
        <v>0</v>
      </c>
      <c r="I25" s="21"/>
      <c r="J25" s="22">
        <v>0</v>
      </c>
      <c r="K25" s="22"/>
      <c r="L25" s="22">
        <v>0</v>
      </c>
      <c r="M25" s="21">
        <f t="shared" si="0"/>
        <v>20</v>
      </c>
      <c r="N25" s="22">
        <f t="shared" si="1"/>
        <v>3780</v>
      </c>
      <c r="O25" s="32"/>
      <c r="P25" s="16"/>
      <c r="Q25" s="21"/>
      <c r="R25" s="21"/>
      <c r="S25" s="26">
        <f>P25-Q25</f>
        <v>0</v>
      </c>
    </row>
    <row r="26" spans="1:19">
      <c r="A26" s="18">
        <v>22</v>
      </c>
      <c r="B26" s="22" t="s">
        <v>64</v>
      </c>
      <c r="C26" s="20" t="s">
        <v>38</v>
      </c>
      <c r="D26" s="20" t="s">
        <v>63</v>
      </c>
      <c r="E26" s="21">
        <v>3000</v>
      </c>
      <c r="F26" s="21">
        <v>20</v>
      </c>
      <c r="G26" s="21">
        <v>0</v>
      </c>
      <c r="H26" s="21">
        <v>200</v>
      </c>
      <c r="I26" s="21"/>
      <c r="J26" s="22">
        <v>1080</v>
      </c>
      <c r="K26" s="22"/>
      <c r="L26" s="22">
        <v>150</v>
      </c>
      <c r="M26" s="21">
        <f t="shared" si="0"/>
        <v>1450</v>
      </c>
      <c r="N26" s="22">
        <f t="shared" si="1"/>
        <v>1550</v>
      </c>
      <c r="O26" s="32"/>
      <c r="P26" s="16"/>
      <c r="Q26" s="21"/>
      <c r="R26" s="21"/>
      <c r="S26" s="26">
        <f t="shared" si="2"/>
        <v>0</v>
      </c>
    </row>
    <row r="27" spans="1:19">
      <c r="A27" s="18">
        <v>23</v>
      </c>
      <c r="B27" s="22" t="s">
        <v>65</v>
      </c>
      <c r="C27" s="20" t="s">
        <v>66</v>
      </c>
      <c r="D27" s="20" t="s">
        <v>63</v>
      </c>
      <c r="E27" s="21">
        <v>2500</v>
      </c>
      <c r="F27" s="21">
        <v>0</v>
      </c>
      <c r="G27" s="21">
        <v>0</v>
      </c>
      <c r="H27" s="21">
        <v>200</v>
      </c>
      <c r="I27" s="21"/>
      <c r="J27" s="22">
        <v>1075</v>
      </c>
      <c r="K27" s="22"/>
      <c r="L27" s="22"/>
      <c r="M27" s="21">
        <f t="shared" si="0"/>
        <v>1275</v>
      </c>
      <c r="N27" s="22">
        <f t="shared" si="1"/>
        <v>1225</v>
      </c>
      <c r="O27" s="32"/>
      <c r="P27" s="16"/>
      <c r="Q27" s="21"/>
      <c r="R27" s="21"/>
      <c r="S27" s="26">
        <f t="shared" si="2"/>
        <v>0</v>
      </c>
    </row>
    <row r="28" spans="1:19">
      <c r="A28" s="18">
        <v>24</v>
      </c>
      <c r="B28" s="22" t="s">
        <v>67</v>
      </c>
      <c r="C28" s="20">
        <v>40400</v>
      </c>
      <c r="D28" s="20" t="s">
        <v>63</v>
      </c>
      <c r="E28" s="21">
        <v>3000</v>
      </c>
      <c r="F28" s="21">
        <v>20</v>
      </c>
      <c r="G28" s="21">
        <v>0</v>
      </c>
      <c r="H28" s="21">
        <v>200</v>
      </c>
      <c r="I28" s="21"/>
      <c r="J28" s="22">
        <v>0</v>
      </c>
      <c r="K28" s="22"/>
      <c r="L28" s="22">
        <v>0</v>
      </c>
      <c r="M28" s="21">
        <f t="shared" si="0"/>
        <v>220</v>
      </c>
      <c r="N28" s="22">
        <f t="shared" si="1"/>
        <v>2780</v>
      </c>
      <c r="O28" s="32"/>
      <c r="P28" s="16"/>
      <c r="Q28" s="21"/>
      <c r="R28" s="21"/>
      <c r="S28" s="26">
        <f t="shared" si="2"/>
        <v>0</v>
      </c>
    </row>
    <row r="29" spans="1:19">
      <c r="A29" s="18">
        <v>25</v>
      </c>
      <c r="B29" s="19" t="s">
        <v>68</v>
      </c>
      <c r="C29" s="20">
        <v>40524</v>
      </c>
      <c r="D29" s="20" t="s">
        <v>63</v>
      </c>
      <c r="E29" s="21">
        <v>2500</v>
      </c>
      <c r="F29" s="21">
        <v>0</v>
      </c>
      <c r="G29" s="21">
        <v>0</v>
      </c>
      <c r="H29" s="21">
        <v>200</v>
      </c>
      <c r="I29" s="21"/>
      <c r="J29" s="22">
        <v>0</v>
      </c>
      <c r="K29" s="22"/>
      <c r="L29" s="22">
        <v>125</v>
      </c>
      <c r="M29" s="21">
        <f t="shared" si="0"/>
        <v>325</v>
      </c>
      <c r="N29" s="22">
        <f t="shared" si="1"/>
        <v>2175</v>
      </c>
      <c r="O29" s="33"/>
      <c r="P29" s="26"/>
      <c r="Q29" s="17"/>
      <c r="R29" s="17"/>
      <c r="S29" s="26"/>
    </row>
    <row r="30" spans="1:19">
      <c r="A30" s="18">
        <v>26</v>
      </c>
      <c r="B30" s="19" t="s">
        <v>69</v>
      </c>
      <c r="C30" s="20" t="s">
        <v>70</v>
      </c>
      <c r="D30" s="20" t="s">
        <v>63</v>
      </c>
      <c r="E30" s="21">
        <v>3000</v>
      </c>
      <c r="F30" s="21">
        <v>20</v>
      </c>
      <c r="G30" s="21">
        <v>0</v>
      </c>
      <c r="H30" s="21">
        <v>0</v>
      </c>
      <c r="I30" s="21"/>
      <c r="J30" s="22">
        <v>0</v>
      </c>
      <c r="K30" s="22"/>
      <c r="L30" s="22">
        <v>550</v>
      </c>
      <c r="M30" s="21">
        <f t="shared" si="0"/>
        <v>570</v>
      </c>
      <c r="N30" s="22">
        <f t="shared" si="1"/>
        <v>2430</v>
      </c>
      <c r="O30" s="33"/>
      <c r="P30" s="26"/>
      <c r="Q30" s="17"/>
      <c r="R30" s="17"/>
      <c r="S30" s="26"/>
    </row>
    <row r="31" spans="1:19">
      <c r="A31" s="18">
        <v>27</v>
      </c>
      <c r="B31" s="19" t="s">
        <v>71</v>
      </c>
      <c r="C31" s="20" t="s">
        <v>62</v>
      </c>
      <c r="D31" s="20" t="s">
        <v>63</v>
      </c>
      <c r="E31" s="21">
        <v>3500</v>
      </c>
      <c r="F31" s="21"/>
      <c r="G31" s="21"/>
      <c r="H31" s="21"/>
      <c r="I31" s="21"/>
      <c r="J31" s="22"/>
      <c r="K31" s="22"/>
      <c r="L31" s="22"/>
      <c r="M31" s="21"/>
      <c r="N31" s="22"/>
      <c r="O31" s="33"/>
      <c r="P31" s="26"/>
      <c r="Q31" s="17"/>
      <c r="R31" s="17"/>
      <c r="S31" s="26"/>
    </row>
    <row r="32" spans="1:19">
      <c r="A32" s="18">
        <v>28</v>
      </c>
      <c r="B32" s="19" t="s">
        <v>72</v>
      </c>
      <c r="C32" s="20"/>
      <c r="D32" s="20"/>
      <c r="E32" s="21"/>
      <c r="F32" s="21"/>
      <c r="G32" s="21"/>
      <c r="H32" s="21"/>
      <c r="I32" s="21"/>
      <c r="J32" s="22"/>
      <c r="K32" s="22"/>
      <c r="L32" s="22"/>
      <c r="M32" s="21"/>
      <c r="N32" s="22"/>
      <c r="O32" s="33"/>
      <c r="P32" s="26"/>
      <c r="Q32" s="17"/>
      <c r="R32" s="17"/>
      <c r="S32" s="26"/>
    </row>
    <row r="33" spans="1:19">
      <c r="A33" s="18">
        <v>29</v>
      </c>
      <c r="B33" s="19" t="s">
        <v>73</v>
      </c>
      <c r="C33" s="20"/>
      <c r="D33" s="20"/>
      <c r="E33" s="21"/>
      <c r="F33" s="21"/>
      <c r="G33" s="21"/>
      <c r="H33" s="21"/>
      <c r="I33" s="21"/>
      <c r="J33" s="22"/>
      <c r="K33" s="22"/>
      <c r="L33" s="22"/>
      <c r="M33" s="21"/>
      <c r="N33" s="22"/>
      <c r="O33" s="33"/>
      <c r="P33" s="26"/>
      <c r="Q33" s="17"/>
      <c r="R33" s="17"/>
      <c r="S33" s="26"/>
    </row>
    <row r="34" spans="1:19">
      <c r="A34" s="18">
        <v>30</v>
      </c>
      <c r="B34" s="19" t="s">
        <v>74</v>
      </c>
      <c r="C34" s="20"/>
      <c r="D34" s="20"/>
      <c r="E34" s="21"/>
      <c r="F34" s="21"/>
      <c r="G34" s="21"/>
      <c r="H34" s="21"/>
      <c r="I34" s="21"/>
      <c r="J34" s="22"/>
      <c r="K34" s="22"/>
      <c r="L34" s="22"/>
      <c r="M34" s="21"/>
      <c r="N34" s="22"/>
      <c r="O34" s="33"/>
      <c r="P34" s="26"/>
      <c r="Q34" s="17"/>
      <c r="R34" s="17"/>
      <c r="S34" s="26"/>
    </row>
    <row r="35" spans="1:19">
      <c r="A35" s="18">
        <v>31</v>
      </c>
      <c r="B35" s="19" t="s">
        <v>75</v>
      </c>
      <c r="C35" s="20"/>
      <c r="D35" s="20"/>
      <c r="E35" s="21"/>
      <c r="F35" s="21"/>
      <c r="G35" s="21"/>
      <c r="H35" s="21"/>
      <c r="I35" s="21"/>
      <c r="J35" s="22"/>
      <c r="K35" s="22"/>
      <c r="L35" s="22"/>
      <c r="M35" s="21"/>
      <c r="N35" s="22"/>
      <c r="O35" s="33"/>
      <c r="P35" s="26"/>
      <c r="Q35" s="17"/>
      <c r="R35" s="17"/>
      <c r="S35" s="26"/>
    </row>
    <row r="36" spans="1:19">
      <c r="A36" s="18">
        <v>32</v>
      </c>
      <c r="B36" s="19" t="s">
        <v>76</v>
      </c>
      <c r="C36" s="20"/>
      <c r="D36" s="20"/>
      <c r="E36" s="21"/>
      <c r="F36" s="21"/>
      <c r="G36" s="21"/>
      <c r="H36" s="21"/>
      <c r="I36" s="21"/>
      <c r="J36" s="22"/>
      <c r="K36" s="22"/>
      <c r="L36" s="22"/>
      <c r="M36" s="21"/>
      <c r="N36" s="22"/>
      <c r="O36" s="33"/>
      <c r="P36" s="26"/>
      <c r="Q36" s="17"/>
      <c r="R36" s="17"/>
      <c r="S36" s="26"/>
    </row>
    <row r="37" spans="1:19">
      <c r="A37" s="18">
        <v>33</v>
      </c>
      <c r="B37" s="19" t="s">
        <v>77</v>
      </c>
      <c r="C37" s="20"/>
      <c r="D37" s="20"/>
      <c r="E37" s="21"/>
      <c r="F37" s="21"/>
      <c r="G37" s="21"/>
      <c r="H37" s="21"/>
      <c r="I37" s="21"/>
      <c r="J37" s="22"/>
      <c r="K37" s="22"/>
      <c r="L37" s="22"/>
      <c r="M37" s="21"/>
      <c r="N37" s="22"/>
      <c r="O37" s="33"/>
      <c r="P37" s="26"/>
      <c r="Q37" s="17"/>
      <c r="R37" s="17"/>
      <c r="S37" s="26"/>
    </row>
    <row r="38" spans="1:19">
      <c r="A38" s="18">
        <v>34</v>
      </c>
      <c r="B38" s="19" t="s">
        <v>78</v>
      </c>
      <c r="C38" s="20"/>
      <c r="D38" s="20"/>
      <c r="E38" s="21"/>
      <c r="F38" s="21"/>
      <c r="G38" s="21"/>
      <c r="H38" s="21"/>
      <c r="I38" s="21"/>
      <c r="J38" s="22"/>
      <c r="K38" s="22"/>
      <c r="L38" s="22"/>
      <c r="M38" s="21"/>
      <c r="N38" s="22"/>
      <c r="O38" s="33"/>
      <c r="P38" s="26"/>
      <c r="Q38" s="17"/>
      <c r="R38" s="17"/>
      <c r="S38" s="26"/>
    </row>
    <row r="39" spans="1:19">
      <c r="A39" s="18"/>
      <c r="B39" s="19"/>
      <c r="C39" s="20"/>
      <c r="D39" s="20"/>
      <c r="E39" s="21"/>
      <c r="F39" s="21"/>
      <c r="G39" s="21"/>
      <c r="H39" s="21"/>
      <c r="I39" s="21"/>
      <c r="J39" s="22"/>
      <c r="K39" s="22"/>
      <c r="L39" s="22"/>
      <c r="M39" s="21"/>
      <c r="N39" s="22"/>
      <c r="O39" s="33"/>
      <c r="P39" s="26"/>
      <c r="Q39" s="17"/>
      <c r="R39" s="17"/>
      <c r="S39" s="26"/>
    </row>
    <row r="40" spans="1:19">
      <c r="A40" s="18"/>
      <c r="B40" s="19"/>
      <c r="C40" s="20"/>
      <c r="D40" s="20"/>
      <c r="E40" s="21"/>
      <c r="F40" s="21"/>
      <c r="G40" s="21"/>
      <c r="H40" s="21"/>
      <c r="I40" s="21"/>
      <c r="J40" s="22"/>
      <c r="K40" s="22"/>
      <c r="L40" s="22"/>
      <c r="M40" s="21"/>
      <c r="N40" s="22"/>
      <c r="O40" s="33"/>
      <c r="P40" s="26"/>
      <c r="Q40" s="17"/>
      <c r="R40" s="17"/>
      <c r="S40" s="26"/>
    </row>
    <row r="41" spans="1:19">
      <c r="A41" s="18"/>
      <c r="B41" s="19"/>
      <c r="C41" s="34"/>
      <c r="D41" s="34"/>
      <c r="E41" s="25">
        <f>SUM(E5:E31)</f>
        <v>272550</v>
      </c>
      <c r="F41" s="35">
        <f t="shared" ref="F41:N41" si="3">SUM(F5:F29)</f>
        <v>3000</v>
      </c>
      <c r="G41" s="25">
        <f t="shared" si="3"/>
        <v>6500</v>
      </c>
      <c r="H41" s="35">
        <f t="shared" si="3"/>
        <v>7800</v>
      </c>
      <c r="I41" s="35"/>
      <c r="J41" s="22">
        <f t="shared" si="3"/>
        <v>4855</v>
      </c>
      <c r="K41" s="22"/>
      <c r="L41" s="22">
        <f>SUM(L5:L30)</f>
        <v>11334</v>
      </c>
      <c r="M41" s="36">
        <f>SUM(M5:M30)</f>
        <v>33509</v>
      </c>
      <c r="N41" s="37">
        <f t="shared" si="3"/>
        <v>233111</v>
      </c>
      <c r="O41" s="33"/>
      <c r="P41" s="37">
        <f>SUM(P1:P29)</f>
        <v>413681</v>
      </c>
      <c r="Q41" s="35">
        <f>SUM(Q4:Q29)</f>
        <v>119748</v>
      </c>
      <c r="R41" s="17"/>
      <c r="S41" s="37">
        <f>SUM(S8:S29)</f>
        <v>176905</v>
      </c>
    </row>
  </sheetData>
  <mergeCells count="3">
    <mergeCell ref="A1:N1"/>
    <mergeCell ref="A2:N2"/>
    <mergeCell ref="A3:L3"/>
  </mergeCells>
  <conditionalFormatting sqref="C25:D40 C5:D23">
    <cfRule type="cellIs" priority="1" stopIfTrue="1" operator="between">
      <formula>38808</formula>
      <formula>39172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kartik</dc:creator>
  <cp:lastModifiedBy>test</cp:lastModifiedBy>
  <dcterms:created xsi:type="dcterms:W3CDTF">2010-12-30T10:56:08Z</dcterms:created>
  <dcterms:modified xsi:type="dcterms:W3CDTF">2011-07-21T08:57:04Z</dcterms:modified>
</cp:coreProperties>
</file>